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hoofdstad.sharepoint.com/sites/AG-SP-Verwerking/Gedeelde documenten/Verwerking Afval/Groenafval/AI 2025-0042 Groen afval/"/>
    </mc:Choice>
  </mc:AlternateContent>
  <xr:revisionPtr revIDLastSave="64" documentId="13_ncr:1_{09686117-79BC-4108-8F34-438A2429F13E}" xr6:coauthVersionLast="47" xr6:coauthVersionMax="47" xr10:uidLastSave="{6A2203F9-A923-49FB-90B9-7682671839B6}"/>
  <bookViews>
    <workbookView xWindow="-108" yWindow="-108" windowWidth="23256" windowHeight="12456" xr2:uid="{C89C2515-D378-4063-8BC1-4E2B1FF49771}"/>
  </bookViews>
  <sheets>
    <sheet name="Prijzenblad" sheetId="1" r:id="rId1"/>
  </sheets>
  <externalReferences>
    <externalReference r:id="rId2"/>
    <externalReference r:id="rId3"/>
    <externalReference r:id="rId4"/>
    <externalReference r:id="rId5"/>
  </externalReferences>
  <definedNames>
    <definedName name="Activiteit">'[1]projecten en planning'!$A$122:$A$128</definedName>
    <definedName name="AREA">'[2]Weeggegevens Overslag T1'!$B$40:$B$49</definedName>
    <definedName name="AVU">'[2]Weeggegevens Overslag T1'!$B$9:$B$36</definedName>
    <definedName name="CBM">'[2]Weeggegevens Overslag T1'!$B$53:$B$60</definedName>
    <definedName name="Dagen">{0,1,2,3,4,5,6} + {0;1;2;3;4;5}*7</definedName>
    <definedName name="DME_BeforeCloseCompleted" hidden="1">"Onwaar"</definedName>
    <definedName name="DME_LocalFile" hidden="1">"Waar"</definedName>
    <definedName name="ExactAddinConnection" hidden="1">"100"</definedName>
    <definedName name="ExactAddinConnection.100" hidden="1">"RADHW-SQL01\\EXACT;100;arjan;1"</definedName>
    <definedName name="ExactAddinReports" hidden="1">3</definedName>
    <definedName name="GAD">'[2]Weeggegevens Overslag T1'!$B$64:$B$64</definedName>
    <definedName name="Inzetcode_ZB">'[3]ZB uitgangs'!$B$5:$B$49</definedName>
    <definedName name="Kostenrubriekcode">[3]BEGR!$A$21:$A$38</definedName>
    <definedName name="Productcode">[3]BEGR!$A$4:$A$18</definedName>
    <definedName name="Projectnummer">'[1]projecten en planning'!$B$3:$B$107</definedName>
    <definedName name="ROVA">'[2]Weeggegevens Overslag T1'!$B$68:$B$86</definedName>
    <definedName name="sdfsdf">'[4]Weeggegevens Overslag T1'!$B$40:$B$49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E9" i="1"/>
  <c r="F9" i="1"/>
  <c r="F6" i="1"/>
  <c r="F5" i="1"/>
  <c r="F4" i="1" l="1"/>
  <c r="F12" i="1" l="1"/>
  <c r="F11" i="1"/>
  <c r="F8" i="1" l="1"/>
  <c r="F7" i="1" l="1"/>
  <c r="F13" i="1" s="1"/>
</calcChain>
</file>

<file path=xl/sharedStrings.xml><?xml version="1.0" encoding="utf-8"?>
<sst xmlns="http://schemas.openxmlformats.org/spreadsheetml/2006/main" count="60" uniqueCount="52">
  <si>
    <t>Bijlage XX</t>
  </si>
  <si>
    <t>Prijsinvulformulier</t>
  </si>
  <si>
    <t xml:space="preserve">Naam inschrijver: </t>
  </si>
  <si>
    <t>…………………………………….</t>
  </si>
  <si>
    <t>Nr.</t>
  </si>
  <si>
    <t>Omschrijving</t>
  </si>
  <si>
    <t>Eenheid</t>
  </si>
  <si>
    <t>Prijs per eenheid (A) excl. BTW**</t>
  </si>
  <si>
    <t>Aantal (B)*</t>
  </si>
  <si>
    <t>Prijs (AxB) excl. BTW</t>
  </si>
  <si>
    <t>P-1</t>
  </si>
  <si>
    <r>
      <rPr>
        <sz val="10"/>
        <color rgb="FF000000"/>
        <rFont val="Century Gothic"/>
      </rPr>
      <t>Transport: Eenheidsprijs voor transport (incl. laden/opknijpen) van Groenafval</t>
    </r>
    <r>
      <rPr>
        <b/>
        <u/>
        <sz val="10"/>
        <color rgb="FF000000"/>
        <rFont val="Century Gothic"/>
      </rPr>
      <t xml:space="preserve"> </t>
    </r>
    <r>
      <rPr>
        <sz val="10"/>
        <color rgb="FF000000"/>
        <rFont val="Century Gothic"/>
      </rPr>
      <t>incl. aansluitend transport naar een ontvangstlocatie</t>
    </r>
  </si>
  <si>
    <t>ton</t>
  </si>
  <si>
    <t>P-2</t>
  </si>
  <si>
    <t xml:space="preserve">Verwerking groenafval: Eenheidsprijs voor ontvangst en verwerking groenafval (excl. (lang) gras en kerstbomen) </t>
  </si>
  <si>
    <t>P-3</t>
  </si>
  <si>
    <t>Verwerking (lang) gras: Eenheidsprijs voor ontvangst en verwerking (lang) gras</t>
  </si>
  <si>
    <t>P-4</t>
  </si>
  <si>
    <t xml:space="preserve">Verwerking kerstbomen: Eenheidsprijs voor verwerking van kerstbomen (excl. vervuiling) </t>
  </si>
  <si>
    <t>P-5</t>
  </si>
  <si>
    <t xml:space="preserve">Verwerking restafval kerstbomen: Eenheidsprijs voor verwerking van het restafval wat vrijkomt bij de ontvangst en sortering van kerstbomen (excl. ASB ) </t>
  </si>
  <si>
    <t>P-6</t>
  </si>
  <si>
    <t>Verwerking belastingen en heffingen restafval kerstbomen: Gedeelte van het restafval waarover afvalstoofenbelasting (ASB) en CO2-heffing moet worden betaald. 
Voor 2026 geldt voor ASB € 40,85 per ton. Voor Co2 heffing 2025 €5,33</t>
  </si>
  <si>
    <t>%</t>
  </si>
  <si>
    <t>P-7</t>
  </si>
  <si>
    <t>Zaterdag openstelling voor ontvangst Groenafval
van 07:00 - 12:00</t>
  </si>
  <si>
    <t>per keer</t>
  </si>
  <si>
    <t>P-8</t>
  </si>
  <si>
    <t>Zaterdag openstelling voor ontvangst kerstbomen
van 12:00 - 16:00</t>
  </si>
  <si>
    <t>P-9</t>
  </si>
  <si>
    <t>Zondag openstelling voor ontvangst kerstbomen
van 7:00 - 16:00</t>
  </si>
  <si>
    <t>Inschrijfprijs</t>
  </si>
  <si>
    <t>Gegevens verwerkingslocatie</t>
  </si>
  <si>
    <t>NR.</t>
  </si>
  <si>
    <t>Naam</t>
  </si>
  <si>
    <t>Deelstroom</t>
  </si>
  <si>
    <t>Adres</t>
  </si>
  <si>
    <t>Postcode</t>
  </si>
  <si>
    <t>Plaats</t>
  </si>
  <si>
    <t>Eigenaar</t>
  </si>
  <si>
    <t>P-10</t>
  </si>
  <si>
    <t>P-11</t>
  </si>
  <si>
    <t>P-12</t>
  </si>
  <si>
    <t>Velden verplicht in te vullen door inschrijver</t>
  </si>
  <si>
    <t xml:space="preserve">Voorwaarden </t>
  </si>
  <si>
    <t>Voorwaarde</t>
  </si>
  <si>
    <t>ALG</t>
  </si>
  <si>
    <t xml:space="preserve">Inschrijver past, op straffe van uitsluiting, alleen de geel gearceerde cellen aan. Inschrijver moet alle geel gearceerde cellen correct en ondubbelzinnig invullen. </t>
  </si>
  <si>
    <t>De prijzen zoals ingevuld op het Prijsinvulformulier zijn inclusief alle kosten voortkomend uit het programma van eisen en de overige aanbestedingsdocumenten.</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</si>
  <si>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</si>
  <si>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De inschrijfprijs wordt gebruikt voor de beoordeling van het onderdeel prijs.</t>
  </si>
  <si>
    <t>De inschrijver vermeldt de correcte NAW-gegevens van de verwerkingslocatie(s), alsmede de eigenaar van de betreffende locatie(s) (bij P-10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</si>
</sst>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quot;€&quot;\ #,##0.00"/>
    <numFmt numFmtId="166" formatCode="_-&quot;€&quot;\ * #,##0.00_-;_-&quot;€&quot;\ * #,##0.00\-;_-&quot;€&quot;\ * &quot;-&quot;??_-;_-@_-"/>
  </numFmts>
  <fonts count="24">
    <font>
      <sz val="11"/>
      <color theme="1"/>
      <name val="Calibri"/>
      <family val="2"/>
      <scheme val="minor"/>
    </font>
    <font>
      <sz val="11"/>
      <color theme="1"/>
      <name val="Calibri"/>
      <family val="2"/>
      <scheme val="minor"/>
    </font>
    <font>
      <sz val="10"/>
      <name val="Arial"/>
      <family val="2"/>
    </font>
    <font>
      <b/>
      <sz val="16"/>
      <color theme="0"/>
      <name val="Century Gothic"/>
      <family val="2"/>
    </font>
    <font>
      <b/>
      <sz val="12"/>
      <name val="Century Gothic"/>
      <family val="2"/>
    </font>
    <font>
      <sz val="9"/>
      <name val="Century Gothic"/>
      <family val="2"/>
    </font>
    <font>
      <b/>
      <sz val="10"/>
      <color indexed="9"/>
      <name val="Century Gothic"/>
      <family val="2"/>
    </font>
    <font>
      <sz val="10"/>
      <name val="Century Gothic"/>
      <family val="2"/>
    </font>
    <font>
      <b/>
      <sz val="10"/>
      <name val="Century Gothic"/>
      <family val="2"/>
    </font>
    <font>
      <b/>
      <sz val="10"/>
      <color theme="1"/>
      <name val="Century Gothic"/>
      <family val="2"/>
    </font>
    <font>
      <sz val="10"/>
      <color theme="1"/>
      <name val="Century Gothic"/>
      <family val="2"/>
    </font>
    <font>
      <sz val="11"/>
      <name val="Century Gothic"/>
      <family val="2"/>
    </font>
    <font>
      <sz val="9"/>
      <color theme="1"/>
      <name val="Century Gothic"/>
      <family val="2"/>
    </font>
    <font>
      <b/>
      <sz val="11"/>
      <name val="Century Gothic"/>
      <family val="2"/>
    </font>
    <font>
      <b/>
      <sz val="12"/>
      <color theme="0"/>
      <name val="Century Gothic"/>
      <family val="2"/>
    </font>
    <font>
      <sz val="10"/>
      <color rgb="FFFF0000"/>
      <name val="Century Gothic"/>
      <family val="2"/>
    </font>
    <font>
      <b/>
      <sz val="10"/>
      <color rgb="FFFF0000"/>
      <name val="Century Gothic"/>
      <family val="2"/>
    </font>
    <font>
      <sz val="8"/>
      <name val="Calibri"/>
      <family val="2"/>
      <scheme val="minor"/>
    </font>
    <font>
      <b/>
      <sz val="11"/>
      <color theme="0"/>
      <name val="Century Gothic"/>
      <family val="2"/>
    </font>
    <font>
      <b/>
      <sz val="10"/>
      <color theme="0"/>
      <name val="Century Gothic"/>
      <family val="2"/>
    </font>
    <font>
      <b/>
      <sz val="12"/>
      <color theme="0"/>
      <name val="Calibri  "/>
    </font>
    <font>
      <sz val="10"/>
      <color theme="1"/>
      <name val="Calibri  "/>
    </font>
    <font>
      <sz val="10"/>
      <color rgb="FF000000"/>
      <name val="Century Gothic"/>
    </font>
    <font>
      <b/>
      <u/>
      <sz val="10"/>
      <color rgb="FF000000"/>
      <name val="Century Gothic"/>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bottom style="thin">
        <color auto="1"/>
      </bottom>
      <diagonal/>
    </border>
  </borders>
  <cellStyleXfs count="13">
    <xf numFmtId="0" fontId="0" fillId="0" borderId="0"/>
    <xf numFmtId="0" fontId="2" fillId="0" borderId="0"/>
    <xf numFmtId="0" fontId="2" fillId="0" borderId="0"/>
    <xf numFmtId="0" fontId="1" fillId="0" borderId="0"/>
    <xf numFmtId="0" fontId="1" fillId="0" borderId="0"/>
    <xf numFmtId="0" fontId="10" fillId="0" borderId="0"/>
    <xf numFmtId="166" fontId="2"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xf numFmtId="44" fontId="2" fillId="0" borderId="0" applyFont="0" applyFill="0" applyBorder="0" applyAlignment="0" applyProtection="0"/>
    <xf numFmtId="0" fontId="1" fillId="0" borderId="0"/>
    <xf numFmtId="9" fontId="2" fillId="0" borderId="0" applyFont="0" applyFill="0" applyBorder="0" applyAlignment="0" applyProtection="0"/>
  </cellStyleXfs>
  <cellXfs count="60">
    <xf numFmtId="0" fontId="0" fillId="0" borderId="0" xfId="0"/>
    <xf numFmtId="0" fontId="2" fillId="0" borderId="0" xfId="2"/>
    <xf numFmtId="0" fontId="7" fillId="0" borderId="1" xfId="2" applyFont="1" applyBorder="1" applyAlignment="1">
      <alignment horizontal="left" vertical="center" wrapText="1"/>
    </xf>
    <xf numFmtId="44" fontId="7" fillId="0" borderId="1"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5" fillId="0" borderId="0" xfId="2" applyFont="1"/>
    <xf numFmtId="0" fontId="6" fillId="3" borderId="0" xfId="2" applyFont="1" applyFill="1" applyAlignment="1">
      <alignment horizontal="center" vertical="center" wrapText="1"/>
    </xf>
    <xf numFmtId="165" fontId="9" fillId="3" borderId="0" xfId="4" applyNumberFormat="1" applyFont="1" applyFill="1" applyAlignment="1">
      <alignment horizontal="center" vertical="center" wrapText="1"/>
    </xf>
    <xf numFmtId="0" fontId="7" fillId="2" borderId="1" xfId="4" applyFont="1" applyFill="1" applyBorder="1" applyAlignment="1" applyProtection="1">
      <alignment horizontal="left" vertical="center"/>
      <protection locked="0"/>
    </xf>
    <xf numFmtId="0" fontId="7" fillId="2" borderId="1" xfId="4" applyFont="1" applyFill="1" applyBorder="1" applyAlignment="1" applyProtection="1">
      <alignment horizontal="center" vertical="center"/>
      <protection locked="0"/>
    </xf>
    <xf numFmtId="0" fontId="7" fillId="2" borderId="1" xfId="4" applyFont="1" applyFill="1" applyBorder="1" applyAlignment="1" applyProtection="1">
      <alignment horizontal="center" vertical="center" wrapText="1"/>
      <protection locked="0"/>
    </xf>
    <xf numFmtId="0" fontId="10" fillId="0" borderId="0" xfId="4" applyFont="1" applyAlignment="1">
      <alignment horizontal="left" vertical="center"/>
    </xf>
    <xf numFmtId="44" fontId="10" fillId="0" borderId="0" xfId="4" applyNumberFormat="1" applyFont="1" applyAlignment="1">
      <alignment horizontal="center" vertical="center"/>
    </xf>
    <xf numFmtId="0" fontId="10" fillId="0" borderId="0" xfId="4" applyFont="1" applyAlignment="1">
      <alignment horizontal="center" vertical="center" wrapText="1"/>
    </xf>
    <xf numFmtId="0" fontId="12" fillId="0" borderId="0" xfId="5" applyFont="1" applyAlignment="1">
      <alignment horizontal="center" vertical="center"/>
    </xf>
    <xf numFmtId="166" fontId="12" fillId="0" borderId="0" xfId="6" applyFont="1" applyBorder="1" applyAlignment="1" applyProtection="1">
      <alignment vertical="center"/>
    </xf>
    <xf numFmtId="0" fontId="12" fillId="0" borderId="0" xfId="5" applyFont="1" applyAlignment="1">
      <alignment wrapText="1"/>
    </xf>
    <xf numFmtId="0" fontId="12" fillId="0" borderId="0" xfId="5" applyFont="1"/>
    <xf numFmtId="0" fontId="11" fillId="3" borderId="0" xfId="2" applyFont="1" applyFill="1" applyAlignment="1">
      <alignment horizontal="left" vertical="center" wrapText="1"/>
    </xf>
    <xf numFmtId="0" fontId="10" fillId="0" borderId="0" xfId="4" applyFont="1" applyAlignment="1" applyProtection="1">
      <alignment horizontal="center" vertical="center" wrapText="1"/>
      <protection locked="0"/>
    </xf>
    <xf numFmtId="164" fontId="10" fillId="2" borderId="1" xfId="2" applyNumberFormat="1" applyFont="1" applyFill="1" applyBorder="1" applyAlignment="1" applyProtection="1">
      <alignment horizontal="center" vertical="center" wrapText="1"/>
      <protection locked="0"/>
    </xf>
    <xf numFmtId="0" fontId="7" fillId="0" borderId="0" xfId="2" applyFont="1" applyAlignment="1">
      <alignment horizontal="center" vertical="center"/>
    </xf>
    <xf numFmtId="165" fontId="8" fillId="0" borderId="0" xfId="1" applyNumberFormat="1" applyFont="1" applyAlignment="1">
      <alignment horizontal="center" vertical="center" wrapText="1"/>
    </xf>
    <xf numFmtId="0" fontId="7" fillId="0" borderId="0" xfId="1" applyFont="1" applyAlignment="1">
      <alignment vertical="center" wrapText="1"/>
    </xf>
    <xf numFmtId="0" fontId="7" fillId="0" borderId="1" xfId="2" applyFont="1" applyBorder="1" applyAlignment="1">
      <alignment horizontal="center" vertical="center"/>
    </xf>
    <xf numFmtId="0" fontId="7" fillId="3" borderId="1" xfId="1" applyFont="1" applyFill="1" applyBorder="1" applyAlignment="1">
      <alignment horizontal="center" vertical="center" wrapText="1"/>
    </xf>
    <xf numFmtId="165" fontId="15" fillId="0" borderId="0" xfId="1" applyNumberFormat="1" applyFont="1" applyAlignment="1">
      <alignment horizontal="left" vertical="center" wrapText="1"/>
    </xf>
    <xf numFmtId="0" fontId="16" fillId="0" borderId="0" xfId="1" applyFont="1" applyAlignment="1">
      <alignment horizontal="left" vertical="center" wrapText="1"/>
    </xf>
    <xf numFmtId="164" fontId="7" fillId="0" borderId="1" xfId="2" applyNumberFormat="1" applyFont="1" applyBorder="1" applyAlignment="1">
      <alignment horizontal="center" vertical="center" wrapText="1"/>
    </xf>
    <xf numFmtId="0" fontId="14" fillId="4" borderId="1" xfId="2" applyFont="1" applyFill="1" applyBorder="1" applyAlignment="1" applyProtection="1">
      <alignment horizontal="right" vertical="center" wrapText="1"/>
      <protection locked="0"/>
    </xf>
    <xf numFmtId="0" fontId="6" fillId="4" borderId="1" xfId="2" applyFont="1" applyFill="1" applyBorder="1" applyAlignment="1">
      <alignment horizontal="left" vertical="center" wrapText="1"/>
    </xf>
    <xf numFmtId="0" fontId="6" fillId="4" borderId="1" xfId="2" applyFont="1" applyFill="1" applyBorder="1" applyAlignment="1">
      <alignment vertical="center" wrapText="1"/>
    </xf>
    <xf numFmtId="0" fontId="6" fillId="4" borderId="1" xfId="2" applyFont="1" applyFill="1" applyBorder="1" applyAlignment="1">
      <alignment horizontal="center" vertical="center" wrapText="1"/>
    </xf>
    <xf numFmtId="0" fontId="19" fillId="4" borderId="1" xfId="1" applyFont="1" applyFill="1" applyBorder="1" applyAlignment="1">
      <alignment horizontal="center" vertical="center" wrapText="1"/>
    </xf>
    <xf numFmtId="0" fontId="19" fillId="4" borderId="1" xfId="1" applyFont="1" applyFill="1" applyBorder="1" applyAlignment="1">
      <alignment vertical="center" wrapText="1"/>
    </xf>
    <xf numFmtId="0" fontId="21" fillId="0" borderId="0" xfId="9" applyFont="1" applyAlignment="1">
      <alignment vertical="center"/>
    </xf>
    <xf numFmtId="9" fontId="10" fillId="2" borderId="1" xfId="8" applyFont="1" applyFill="1" applyBorder="1" applyAlignment="1" applyProtection="1">
      <alignment horizontal="center" vertical="center" wrapText="1"/>
      <protection locked="0"/>
    </xf>
    <xf numFmtId="0" fontId="20" fillId="4" borderId="5" xfId="2" applyFont="1" applyFill="1" applyBorder="1" applyAlignment="1">
      <alignment vertical="center" wrapText="1"/>
    </xf>
    <xf numFmtId="44" fontId="10" fillId="2" borderId="1" xfId="7" applyFont="1" applyFill="1" applyBorder="1" applyAlignment="1" applyProtection="1">
      <alignment horizontal="center" vertical="center" wrapText="1"/>
      <protection locked="0"/>
    </xf>
    <xf numFmtId="44" fontId="14" fillId="4" borderId="6" xfId="2" applyNumberFormat="1" applyFont="1" applyFill="1" applyBorder="1" applyAlignment="1">
      <alignment vertical="center" wrapText="1"/>
    </xf>
    <xf numFmtId="0" fontId="14" fillId="0" borderId="0" xfId="2" applyFont="1" applyAlignment="1" applyProtection="1">
      <alignment horizontal="center" vertical="center" wrapText="1"/>
      <protection locked="0"/>
    </xf>
    <xf numFmtId="3" fontId="7" fillId="0" borderId="1" xfId="2" applyNumberFormat="1" applyFont="1" applyBorder="1" applyAlignment="1">
      <alignment horizontal="center" vertical="center" wrapText="1"/>
    </xf>
    <xf numFmtId="0" fontId="22" fillId="0" borderId="1" xfId="2" applyFont="1" applyBorder="1" applyAlignment="1">
      <alignment horizontal="left" vertical="center" wrapText="1"/>
    </xf>
    <xf numFmtId="0" fontId="10" fillId="0" borderId="1" xfId="4" applyFont="1" applyBorder="1" applyAlignment="1">
      <alignment horizontal="left" vertical="center" wrapText="1"/>
    </xf>
    <xf numFmtId="0" fontId="7" fillId="0" borderId="1" xfId="4" applyFont="1" applyBorder="1" applyAlignment="1">
      <alignment horizontal="left" vertical="center" wrapText="1"/>
    </xf>
    <xf numFmtId="0" fontId="20" fillId="4" borderId="2" xfId="2" applyFont="1" applyFill="1" applyBorder="1" applyAlignment="1">
      <alignment horizontal="left" vertical="center" wrapText="1"/>
    </xf>
    <xf numFmtId="0" fontId="20" fillId="4" borderId="3" xfId="2" applyFont="1" applyFill="1" applyBorder="1" applyAlignment="1">
      <alignment horizontal="left" vertical="center" wrapText="1"/>
    </xf>
    <xf numFmtId="0" fontId="13" fillId="2" borderId="2" xfId="2" applyFont="1" applyFill="1" applyBorder="1" applyAlignment="1">
      <alignment horizontal="left" vertical="center" wrapText="1"/>
    </xf>
    <xf numFmtId="0" fontId="13" fillId="2" borderId="4" xfId="2" applyFont="1" applyFill="1" applyBorder="1" applyAlignment="1">
      <alignment horizontal="left" vertical="center" wrapText="1"/>
    </xf>
    <xf numFmtId="0" fontId="19" fillId="4" borderId="1" xfId="1" applyFont="1" applyFill="1" applyBorder="1" applyAlignment="1">
      <alignment horizontal="left" vertical="center" wrapText="1"/>
    </xf>
    <xf numFmtId="0" fontId="3" fillId="4" borderId="1" xfId="1" applyFont="1" applyFill="1" applyBorder="1" applyAlignment="1">
      <alignment horizontal="left" vertical="center" wrapText="1"/>
    </xf>
    <xf numFmtId="0" fontId="7" fillId="0" borderId="0" xfId="2" applyFont="1" applyAlignment="1">
      <alignment horizontal="left" vertical="center" wrapText="1"/>
    </xf>
    <xf numFmtId="0" fontId="14" fillId="4" borderId="6" xfId="2" applyFont="1" applyFill="1" applyBorder="1" applyAlignment="1">
      <alignment horizontal="left" vertical="center" wrapText="1"/>
    </xf>
    <xf numFmtId="0" fontId="4" fillId="2" borderId="1" xfId="2" applyFont="1" applyFill="1" applyBorder="1" applyAlignment="1" applyProtection="1">
      <alignment horizontal="center" wrapText="1"/>
      <protection locked="0"/>
    </xf>
    <xf numFmtId="0" fontId="18" fillId="4" borderId="2" xfId="2" applyFont="1" applyFill="1" applyBorder="1" applyAlignment="1">
      <alignment horizontal="left" vertical="center" wrapText="1"/>
    </xf>
    <xf numFmtId="0" fontId="18" fillId="4" borderId="3" xfId="2" applyFont="1" applyFill="1" applyBorder="1" applyAlignment="1">
      <alignment horizontal="left" vertical="center" wrapText="1"/>
    </xf>
    <xf numFmtId="0" fontId="18" fillId="4" borderId="4" xfId="2" applyFont="1" applyFill="1" applyBorder="1" applyAlignment="1">
      <alignment horizontal="left" vertical="center" wrapText="1"/>
    </xf>
    <xf numFmtId="0" fontId="14" fillId="4" borderId="2" xfId="2" applyFont="1" applyFill="1" applyBorder="1" applyAlignment="1">
      <alignment horizontal="left" vertical="center" wrapText="1"/>
    </xf>
    <xf numFmtId="0" fontId="14" fillId="4" borderId="3" xfId="2" applyFont="1" applyFill="1" applyBorder="1" applyAlignment="1">
      <alignment horizontal="left" vertical="center" wrapText="1"/>
    </xf>
    <xf numFmtId="0" fontId="14" fillId="4" borderId="4" xfId="2" applyFont="1" applyFill="1" applyBorder="1" applyAlignment="1">
      <alignment horizontal="left" vertical="center" wrapText="1"/>
    </xf>
  </cellXfs>
  <cellStyles count="13">
    <cellStyle name="Euro" xfId="6" xr:uid="{4237BA81-0406-4591-9FA3-BCC2384164D9}"/>
    <cellStyle name="Procent" xfId="8" builtinId="5"/>
    <cellStyle name="Procent 2" xfId="12" xr:uid="{E719E4A0-ED6F-4E20-8761-0920F6722845}"/>
    <cellStyle name="Standaard" xfId="0" builtinId="0"/>
    <cellStyle name="Standaard 10" xfId="2" xr:uid="{0600258A-F51E-4FD2-A8AE-4215789DB713}"/>
    <cellStyle name="Standaard 11" xfId="1" xr:uid="{CFBCABF2-A7A4-4182-A2B7-1D76AC2558F6}"/>
    <cellStyle name="Standaard 19" xfId="5" xr:uid="{D2EFDC30-DB51-4F2A-9AA5-284E3A1A2B61}"/>
    <cellStyle name="Standaard 2" xfId="9" xr:uid="{AFD1E902-C384-4051-A5D3-A0B845D3C137}"/>
    <cellStyle name="Standaard 27 2" xfId="4" xr:uid="{4554F478-9B8E-4648-8340-2BCF6537FB35}"/>
    <cellStyle name="Standaard 27 3 2" xfId="11" xr:uid="{6EB09342-17FB-4CA7-9972-F562F9CB77FB}"/>
    <cellStyle name="Standaard 47 2" xfId="3" xr:uid="{2A3490DF-442C-4D2B-9027-DD7C7D15C004}"/>
    <cellStyle name="Valuta" xfId="7" builtinId="4"/>
    <cellStyle name="Valuta 2" xfId="10" xr:uid="{BFEADDB0-E9FF-47C9-AB60-B264792B0387}"/>
  </cellStyles>
  <dxfs count="0"/>
  <tableStyles count="0" defaultTableStyle="TableStyleMedium2" defaultPivotStyle="PivotStyleLight16"/>
  <colors>
    <mruColors>
      <color rgb="FFE58A7B"/>
      <color rgb="FF66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externalLink" Target="externalLinks/externalLink2.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pn1725003-my.sharepoint.com/Windows/Temp/Urenregistratieformulier%20Alexander%20Pluckel%20januari%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dows\Profile.v2\Desktop\Alexander\Contractbeheer%20Area%20Reiniging\PMD\KplusV\8%20mrt\1014114-2015%20Definitief%20Weeggegevens%20Wastetool%20per%20maan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en\Vianen\100891%20-%20Vianen%20Review%20positionering%20afvalinzameling\Rekenmodel%20Vianen%202015-03-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indows\Profile.v2\Desktop\Alexander\Contractbeheer%20Area%20Reiniging\PMD\KplusV\Weeggegevens%20Inzameling%20Verpakkingen%20ABA14%202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en en planning"/>
      <sheetName val="NEW urenformulier"/>
      <sheetName val="OUD urenformulier"/>
      <sheetName val="totale planning"/>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ste Gegevens"/>
      <sheetName val="Berekeningen"/>
      <sheetName val="Financieel per Gemeente"/>
      <sheetName val="Detailgegevens"/>
      <sheetName val="Resultaatoverzicht (2)"/>
      <sheetName val="Resultaatoverzicht"/>
      <sheetName val="Weeggegevens Overslag T2"/>
      <sheetName val="Weeggegevens In Sorteerder T3"/>
      <sheetName val="Weeggegevens Uit Sorteerder  T4"/>
      <sheetName val="Weeggegevens In Vermarkter T5"/>
      <sheetName val="Overzicht inlezingen"/>
      <sheetName val="SITA facturatie"/>
      <sheetName val="Weeggegevens Overslag T1"/>
      <sheetName val="Sorteerresultaten"/>
      <sheetName val="Overslaggegevens"/>
      <sheetName val="Overslaggegevens totaal"/>
      <sheetName val="T1 opgaven Wastetool"/>
      <sheetName val="Wastetool"/>
      <sheetName val=" Overslag T1 verschillen"/>
      <sheetName val="Wastetool verschillen"/>
      <sheetName val="Verevening Transport"/>
      <sheetName val="Wastetool Januari 2015"/>
      <sheetName val="Wastetool Februari 2015"/>
      <sheetName val="Wastetool Maart 2015"/>
      <sheetName val="Wastetool April 2015"/>
      <sheetName val="Wastetool Mei 2015"/>
      <sheetName val="Wastetool Juni 2015"/>
      <sheetName val="Wastetool Juli 2015"/>
      <sheetName val="Wastetool Augustus 2015"/>
      <sheetName val="Wastetool September 2015"/>
      <sheetName val="Wastetool Oktober 2015"/>
      <sheetName val="Wastetool November 2015"/>
      <sheetName val="Wastetool December 2015"/>
      <sheetName val="Wastetool einde"/>
      <sheetName val="Einde maand"/>
      <sheetName val="Input verschillen"/>
      <sheetName val="Logb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versie"/>
      <sheetName val="uitgangs"/>
      <sheetName val="DVO"/>
      <sheetName val="AREAAL"/>
      <sheetName val="AFVAL"/>
      <sheetName val="ZB uitgangs"/>
      <sheetName val="zero based"/>
      <sheetName val="omgekeerd"/>
      <sheetName val="Verg. IPR-KplusV overdr Waardl."/>
      <sheetName val="Verg. IPR-KplusV gem. Vianen"/>
      <sheetName val="Bestedingsplan 2015-2018 KplusV"/>
      <sheetName val="ACTIVA"/>
      <sheetName val="vergelijk IPR"/>
      <sheetName val="vergelijk IPR bijlage"/>
      <sheetName val="meerjarenperspectief "/>
      <sheetName val="aanbieding KplusV"/>
      <sheetName val="BEGRDUMP"/>
      <sheetName val="BEGR"/>
      <sheetName val="OMG"/>
      <sheetName val="ORGA"/>
      <sheetName val="VERWEVEN"/>
      <sheetName val="FTE"/>
      <sheetName val="HUIS"/>
      <sheetName val="AUTO"/>
      <sheetName val="OVERHEAD"/>
      <sheetName val="Beleid benchmark "/>
      <sheetName val="REGIO"/>
      <sheetName val="blanco"/>
      <sheetName val="sheet 2"/>
      <sheetName val="Inschrijv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ste Gegevens"/>
      <sheetName val="Berekeningen"/>
      <sheetName val="Financieel per Gemeente"/>
      <sheetName val="Detailgegevens"/>
      <sheetName val="Resultaatoverzicht (2)"/>
      <sheetName val="Resultaatoverzicht"/>
      <sheetName val="Weeggegevens Overslag T1"/>
      <sheetName val="Weeggegevens Overslag T2"/>
      <sheetName val="Weeggegevens In Sorteerder T3"/>
      <sheetName val="Verevening Transport"/>
      <sheetName val="Weeggegevens Uit Sorteerder  T4"/>
      <sheetName val="Weeggegevens In Vermarkter T5"/>
      <sheetName val="Overzicht inlezingen"/>
      <sheetName val="Wastetool"/>
      <sheetName val="SITA facturatie"/>
      <sheetName val="Sorteerresultaten"/>
      <sheetName val="Overslaggegevens"/>
      <sheetName val="Overslaggegevens totaal"/>
      <sheetName val="T1 opgaven Wastetool"/>
      <sheetName val=" Overslag T1 verschillen"/>
      <sheetName val="Wastetool verschillen"/>
      <sheetName val="Wastetool Januari 2015"/>
      <sheetName val="Wastetool Februari 2015"/>
      <sheetName val="Wastetool Maart 2015"/>
      <sheetName val="Wastetool April 2015"/>
      <sheetName val="Wastetool Mei 2015"/>
      <sheetName val="Wastetool Juni 2015"/>
      <sheetName val="Wastetool Juli 2015"/>
      <sheetName val="Wastetool Augustus 2015"/>
      <sheetName val="Wastetool September 2015"/>
      <sheetName val="Wastetool Oktober 2015"/>
      <sheetName val="Wastetool November 2015"/>
      <sheetName val="Wastetool December 2015"/>
      <sheetName val="Wastetool einde"/>
      <sheetName val="Einde maand"/>
      <sheetName val="Input verschillen"/>
      <sheetName val="Logb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A208E-CB36-4DC7-9899-B5963B980B64}">
  <sheetPr>
    <tabColor rgb="FF92D050"/>
    <pageSetUpPr fitToPage="1"/>
  </sheetPr>
  <dimension ref="A1:G30"/>
  <sheetViews>
    <sheetView showGridLines="0" tabSelected="1" topLeftCell="A4" zoomScale="85" zoomScaleNormal="85" workbookViewId="0">
      <selection activeCell="D2" sqref="D2:F2"/>
    </sheetView>
  </sheetViews>
  <sheetFormatPr defaultColWidth="8.88671875" defaultRowHeight="13.2"/>
  <cols>
    <col min="1" max="1" width="11" style="1" customWidth="1"/>
    <col min="2" max="2" width="50" style="1" customWidth="1"/>
    <col min="3" max="3" width="27.5546875" style="1" customWidth="1"/>
    <col min="4" max="4" width="23.88671875" style="1" customWidth="1"/>
    <col min="5" max="5" width="20.6640625" style="1" customWidth="1"/>
    <col min="6" max="6" width="22.6640625" style="1" customWidth="1"/>
    <col min="7" max="7" width="79" style="1" customWidth="1"/>
    <col min="8" max="8" width="9" style="1" customWidth="1"/>
    <col min="9" max="16384" width="8.88671875" style="1"/>
  </cols>
  <sheetData>
    <row r="1" spans="1:7" s="35" customFormat="1" ht="36" customHeight="1">
      <c r="A1" s="45" t="s">
        <v>0</v>
      </c>
      <c r="B1" s="46"/>
      <c r="C1" s="37"/>
      <c r="D1" s="37"/>
      <c r="E1" s="37"/>
      <c r="F1" s="37"/>
    </row>
    <row r="2" spans="1:7" ht="55.95" customHeight="1">
      <c r="A2" s="50" t="s">
        <v>1</v>
      </c>
      <c r="B2" s="50"/>
      <c r="C2" s="29" t="s">
        <v>2</v>
      </c>
      <c r="D2" s="53" t="s">
        <v>3</v>
      </c>
      <c r="E2" s="53"/>
      <c r="F2" s="53"/>
      <c r="G2" s="40"/>
    </row>
    <row r="3" spans="1:7" ht="25.2">
      <c r="A3" s="30" t="s">
        <v>4</v>
      </c>
      <c r="B3" s="31" t="s">
        <v>5</v>
      </c>
      <c r="C3" s="32" t="s">
        <v>6</v>
      </c>
      <c r="D3" s="32" t="s">
        <v>7</v>
      </c>
      <c r="E3" s="32" t="s">
        <v>8</v>
      </c>
      <c r="F3" s="32" t="s">
        <v>9</v>
      </c>
      <c r="G3" s="27"/>
    </row>
    <row r="4" spans="1:7" ht="41.25" customHeight="1">
      <c r="A4" s="4" t="s">
        <v>10</v>
      </c>
      <c r="B4" s="42" t="s">
        <v>11</v>
      </c>
      <c r="C4" s="3" t="s">
        <v>12</v>
      </c>
      <c r="D4" s="20"/>
      <c r="E4" s="41">
        <v>3600</v>
      </c>
      <c r="F4" s="3">
        <f>D4*E4</f>
        <v>0</v>
      </c>
      <c r="G4" s="22"/>
    </row>
    <row r="5" spans="1:7" ht="39.6">
      <c r="A5" s="4" t="s">
        <v>13</v>
      </c>
      <c r="B5" s="42" t="s">
        <v>14</v>
      </c>
      <c r="C5" s="3" t="s">
        <v>12</v>
      </c>
      <c r="D5" s="20"/>
      <c r="E5" s="41">
        <v>7100</v>
      </c>
      <c r="F5" s="3">
        <f>D5*E5</f>
        <v>0</v>
      </c>
      <c r="G5" s="22"/>
    </row>
    <row r="6" spans="1:7" ht="31.5" customHeight="1">
      <c r="A6" s="4" t="s">
        <v>15</v>
      </c>
      <c r="B6" s="42" t="s">
        <v>16</v>
      </c>
      <c r="C6" s="3" t="s">
        <v>12</v>
      </c>
      <c r="D6" s="20"/>
      <c r="E6" s="41">
        <v>500</v>
      </c>
      <c r="F6" s="3">
        <f>D6*E6</f>
        <v>0</v>
      </c>
      <c r="G6" s="22"/>
    </row>
    <row r="7" spans="1:7" ht="26.4">
      <c r="A7" s="4" t="s">
        <v>17</v>
      </c>
      <c r="B7" s="42" t="s">
        <v>18</v>
      </c>
      <c r="C7" s="3" t="s">
        <v>12</v>
      </c>
      <c r="D7" s="20"/>
      <c r="E7" s="41">
        <v>465</v>
      </c>
      <c r="F7" s="3">
        <f t="shared" ref="F7:F8" si="0">D7*E7</f>
        <v>0</v>
      </c>
      <c r="G7" s="22"/>
    </row>
    <row r="8" spans="1:7" ht="53.25" customHeight="1">
      <c r="A8" s="4" t="s">
        <v>19</v>
      </c>
      <c r="B8" s="42" t="s">
        <v>20</v>
      </c>
      <c r="C8" s="3" t="s">
        <v>12</v>
      </c>
      <c r="D8" s="20"/>
      <c r="E8" s="41">
        <v>35</v>
      </c>
      <c r="F8" s="3">
        <f t="shared" si="0"/>
        <v>0</v>
      </c>
      <c r="G8" s="26"/>
    </row>
    <row r="9" spans="1:7" ht="84" customHeight="1">
      <c r="A9" s="4" t="s">
        <v>21</v>
      </c>
      <c r="B9" s="2" t="s">
        <v>22</v>
      </c>
      <c r="C9" s="3" t="s">
        <v>23</v>
      </c>
      <c r="D9" s="36"/>
      <c r="E9" s="28">
        <f>E8*D9*(40.85+5.33)</f>
        <v>0</v>
      </c>
      <c r="F9" s="3">
        <f>D9*E9</f>
        <v>0</v>
      </c>
      <c r="G9" s="26"/>
    </row>
    <row r="10" spans="1:7" ht="26.4">
      <c r="A10" s="4" t="s">
        <v>24</v>
      </c>
      <c r="B10" s="2" t="s">
        <v>25</v>
      </c>
      <c r="C10" s="3" t="s">
        <v>26</v>
      </c>
      <c r="D10" s="38"/>
      <c r="E10" s="4">
        <v>52</v>
      </c>
      <c r="F10" s="3">
        <f>E10*D10</f>
        <v>0</v>
      </c>
      <c r="G10" s="26"/>
    </row>
    <row r="11" spans="1:7" ht="26.4">
      <c r="A11" s="4" t="s">
        <v>27</v>
      </c>
      <c r="B11" s="2" t="s">
        <v>28</v>
      </c>
      <c r="C11" s="3" t="s">
        <v>26</v>
      </c>
      <c r="D11" s="38"/>
      <c r="E11" s="4">
        <v>3</v>
      </c>
      <c r="F11" s="3">
        <f>E11*D11</f>
        <v>0</v>
      </c>
      <c r="G11" s="26"/>
    </row>
    <row r="12" spans="1:7" ht="26.4">
      <c r="A12" s="4" t="s">
        <v>29</v>
      </c>
      <c r="B12" s="2" t="s">
        <v>30</v>
      </c>
      <c r="C12" s="3" t="s">
        <v>26</v>
      </c>
      <c r="D12" s="38"/>
      <c r="E12" s="4">
        <v>3</v>
      </c>
      <c r="F12" s="3">
        <f>E12*D12</f>
        <v>0</v>
      </c>
      <c r="G12" s="26"/>
    </row>
    <row r="13" spans="1:7" ht="63" customHeight="1">
      <c r="A13" s="51"/>
      <c r="B13" s="51"/>
      <c r="C13" s="51"/>
      <c r="D13" s="52" t="s">
        <v>31</v>
      </c>
      <c r="E13" s="52"/>
      <c r="F13" s="39">
        <f>SUM(F4:F12)</f>
        <v>0</v>
      </c>
      <c r="G13" s="23"/>
    </row>
    <row r="14" spans="1:7" ht="13.8">
      <c r="A14" s="5"/>
      <c r="B14" s="5"/>
      <c r="C14" s="5"/>
      <c r="D14" s="5"/>
      <c r="E14" s="6"/>
      <c r="F14" s="7"/>
      <c r="G14" s="5"/>
    </row>
    <row r="15" spans="1:7" hidden="1">
      <c r="A15" s="21"/>
      <c r="B15" s="11"/>
      <c r="C15" s="12"/>
      <c r="D15" s="12"/>
      <c r="E15" s="13"/>
      <c r="F15" s="13"/>
      <c r="G15" s="19"/>
    </row>
    <row r="16" spans="1:7" ht="22.95" hidden="1" customHeight="1">
      <c r="A16" s="54" t="s">
        <v>32</v>
      </c>
      <c r="B16" s="55"/>
      <c r="C16" s="55"/>
      <c r="D16" s="55"/>
      <c r="E16" s="55"/>
      <c r="F16" s="55"/>
      <c r="G16" s="56"/>
    </row>
    <row r="17" spans="1:7" ht="22.2" hidden="1" customHeight="1">
      <c r="A17" s="33" t="s">
        <v>33</v>
      </c>
      <c r="B17" s="34" t="s">
        <v>34</v>
      </c>
      <c r="C17" s="33" t="s">
        <v>35</v>
      </c>
      <c r="D17" s="33" t="s">
        <v>36</v>
      </c>
      <c r="E17" s="33" t="s">
        <v>37</v>
      </c>
      <c r="F17" s="33" t="s">
        <v>38</v>
      </c>
      <c r="G17" s="33" t="s">
        <v>39</v>
      </c>
    </row>
    <row r="18" spans="1:7" ht="18.600000000000001" hidden="1" customHeight="1">
      <c r="A18" s="24" t="s">
        <v>29</v>
      </c>
      <c r="B18" s="8"/>
      <c r="C18" s="9"/>
      <c r="D18" s="9"/>
      <c r="E18" s="10"/>
      <c r="F18" s="10"/>
      <c r="G18" s="10"/>
    </row>
    <row r="19" spans="1:7" ht="18.600000000000001" hidden="1" customHeight="1">
      <c r="A19" s="24" t="s">
        <v>40</v>
      </c>
      <c r="B19" s="8"/>
      <c r="C19" s="9"/>
      <c r="D19" s="9"/>
      <c r="E19" s="10"/>
      <c r="F19" s="10"/>
      <c r="G19" s="10"/>
    </row>
    <row r="20" spans="1:7" ht="18.600000000000001" hidden="1" customHeight="1">
      <c r="A20" s="24" t="s">
        <v>41</v>
      </c>
      <c r="B20" s="8"/>
      <c r="C20" s="9"/>
      <c r="D20" s="9"/>
      <c r="E20" s="10"/>
      <c r="F20" s="10"/>
      <c r="G20" s="10"/>
    </row>
    <row r="21" spans="1:7" ht="18.600000000000001" hidden="1" customHeight="1">
      <c r="A21" s="24" t="s">
        <v>42</v>
      </c>
      <c r="B21" s="8"/>
      <c r="C21" s="9"/>
      <c r="D21" s="9"/>
      <c r="E21" s="10"/>
      <c r="F21" s="10"/>
      <c r="G21" s="10"/>
    </row>
    <row r="22" spans="1:7" ht="13.8">
      <c r="A22" s="47" t="s">
        <v>43</v>
      </c>
      <c r="B22" s="48"/>
      <c r="C22" s="14"/>
      <c r="D22" s="15"/>
      <c r="E22" s="16"/>
      <c r="F22" s="16"/>
      <c r="G22" s="17"/>
    </row>
    <row r="23" spans="1:7" ht="13.8">
      <c r="A23" s="18"/>
      <c r="B23" s="18"/>
      <c r="C23" s="14"/>
      <c r="D23" s="15"/>
      <c r="E23" s="16"/>
      <c r="F23" s="16"/>
      <c r="G23" s="17"/>
    </row>
    <row r="24" spans="1:7" ht="15">
      <c r="A24" s="57" t="s">
        <v>44</v>
      </c>
      <c r="B24" s="58"/>
      <c r="C24" s="58"/>
      <c r="D24" s="58"/>
      <c r="E24" s="58"/>
      <c r="F24" s="58"/>
      <c r="G24" s="59"/>
    </row>
    <row r="25" spans="1:7" ht="19.2" customHeight="1">
      <c r="A25" s="34" t="s">
        <v>33</v>
      </c>
      <c r="B25" s="49" t="s">
        <v>45</v>
      </c>
      <c r="C25" s="49"/>
      <c r="D25" s="49"/>
      <c r="E25" s="49"/>
      <c r="F25" s="49"/>
      <c r="G25" s="49"/>
    </row>
    <row r="26" spans="1:7" ht="16.2" customHeight="1">
      <c r="A26" s="25" t="s">
        <v>46</v>
      </c>
      <c r="B26" s="43" t="s">
        <v>47</v>
      </c>
      <c r="C26" s="43"/>
      <c r="D26" s="43"/>
      <c r="E26" s="43"/>
      <c r="F26" s="43"/>
      <c r="G26" s="43"/>
    </row>
    <row r="27" spans="1:7" ht="18" customHeight="1">
      <c r="A27" s="24">
        <v>1</v>
      </c>
      <c r="B27" s="44" t="s">
        <v>48</v>
      </c>
      <c r="C27" s="44"/>
      <c r="D27" s="44"/>
      <c r="E27" s="44"/>
      <c r="F27" s="44"/>
      <c r="G27" s="44"/>
    </row>
    <row r="28" spans="1:7" ht="27.6" customHeight="1">
      <c r="A28" s="24">
        <v>2</v>
      </c>
      <c r="B28" s="44" t="s">
        <v>49</v>
      </c>
      <c r="C28" s="44"/>
      <c r="D28" s="44"/>
      <c r="E28" s="44"/>
      <c r="F28" s="44"/>
      <c r="G28" s="44"/>
    </row>
    <row r="29" spans="1:7" ht="26.4" customHeight="1">
      <c r="A29" s="24">
        <v>3</v>
      </c>
      <c r="B29" s="44" t="s">
        <v>50</v>
      </c>
      <c r="C29" s="44"/>
      <c r="D29" s="44"/>
      <c r="E29" s="44"/>
      <c r="F29" s="44"/>
      <c r="G29" s="44"/>
    </row>
    <row r="30" spans="1:7" ht="24" hidden="1" customHeight="1">
      <c r="A30" s="24">
        <v>4</v>
      </c>
      <c r="B30" s="44" t="s">
        <v>51</v>
      </c>
      <c r="C30" s="44"/>
      <c r="D30" s="44"/>
      <c r="E30" s="44"/>
      <c r="F30" s="44"/>
      <c r="G30" s="44"/>
    </row>
  </sheetData>
  <sheetProtection algorithmName="SHA-512" hashValue="Sg5ZKkHqEl234hZL5QRBRbgPD8CZv430gyeUEh/7du/6hg+QbV9MHgJvgw70nAqsAajdrfThKebqLuFzYcBp5A==" saltValue="i+6+E/pE9d8PxmC3Y0DTDQ==" spinCount="100000" sheet="1" selectLockedCells="1"/>
  <mergeCells count="14">
    <mergeCell ref="A1:B1"/>
    <mergeCell ref="A22:B22"/>
    <mergeCell ref="B25:G25"/>
    <mergeCell ref="A2:B2"/>
    <mergeCell ref="A13:C13"/>
    <mergeCell ref="D13:E13"/>
    <mergeCell ref="D2:F2"/>
    <mergeCell ref="A16:G16"/>
    <mergeCell ref="A24:G24"/>
    <mergeCell ref="B26:G26"/>
    <mergeCell ref="B27:G27"/>
    <mergeCell ref="B28:G28"/>
    <mergeCell ref="B30:G30"/>
    <mergeCell ref="B29:G29"/>
  </mergeCells>
  <phoneticPr fontId="17" type="noConversion"/>
  <dataValidations count="2">
    <dataValidation operator="lessThanOrEqual" allowBlank="1" showInputMessage="1" showErrorMessage="1" sqref="B15:G15 E14:F14 B17:G21 B25:B30" xr:uid="{49B2C9D2-86F1-4E2F-840F-9D1203C06CF5}"/>
    <dataValidation type="decimal" allowBlank="1" showInputMessage="1" showErrorMessage="1" error="Het ingevoerde bedrag is hoger dan het prijsplafond. Pas uw prijs aan. " sqref="D5:D6" xr:uid="{3BEADCDB-D7A8-4A44-9D51-D2BD40C9539C}">
      <formula1>0.01</formula1>
      <formula2>80</formula2>
    </dataValidation>
  </dataValidations>
  <pageMargins left="0.7" right="0.7" top="0.75" bottom="0.75" header="0.3" footer="0.3"/>
  <pageSetup paperSize="9" scale="55" fitToHeight="0"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947E6CCF12E54EAF212C5E6D7F1A97" ma:contentTypeVersion="8" ma:contentTypeDescription="Een nieuw document maken." ma:contentTypeScope="" ma:versionID="1c74bb2a19987ca20adcea580ba047b3">
  <xsd:schema xmlns:xsd="http://www.w3.org/2001/XMLSchema" xmlns:xs="http://www.w3.org/2001/XMLSchema" xmlns:p="http://schemas.microsoft.com/office/2006/metadata/properties" xmlns:ns2="58bf89de-d6de-4d1b-afa4-fb106821bf66" targetNamespace="http://schemas.microsoft.com/office/2006/metadata/properties" ma:root="true" ma:fieldsID="52022c2c76d15b4e50d1b4afd63a46d4" ns2:_="">
    <xsd:import namespace="58bf89de-d6de-4d1b-afa4-fb106821bf66"/>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bf89de-d6de-4d1b-afa4-fb106821bf6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0"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1"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58bf89de-d6de-4d1b-afa4-fb106821bf66">7VW5CD5RYXFF-280861384-2694</_dlc_DocId>
    <_dlc_DocIdUrl xmlns="58bf89de-d6de-4d1b-afa4-fb106821bf66">
      <Url>https://hoofdstad.sharepoint.com/sites/AG-SP-Verwerking/_layouts/15/DocIdRedir.aspx?ID=7VW5CD5RYXFF-280861384-2694</Url>
      <Description>7VW5CD5RYXFF-280861384-2694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69083D-B80B-4D91-945D-88530AECFA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bf89de-d6de-4d1b-afa4-fb106821bf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844A00-3123-405D-A53A-B6FAB17754A1}">
  <ds:schemaRefs>
    <ds:schemaRef ds:uri="http://schemas.microsoft.com/sharepoint/events"/>
  </ds:schemaRefs>
</ds:datastoreItem>
</file>

<file path=customXml/itemProps3.xml><?xml version="1.0" encoding="utf-8"?>
<ds:datastoreItem xmlns:ds="http://schemas.openxmlformats.org/officeDocument/2006/customXml" ds:itemID="{D73ADCEC-D4F1-4F4F-904A-9F1DF35A2708}">
  <ds:schemaRefs>
    <ds:schemaRef ds:uri="http://purl.org/dc/elements/1.1/"/>
    <ds:schemaRef ds:uri="http://purl.org/dc/dcmitype/"/>
    <ds:schemaRef ds:uri="http://schemas.microsoft.com/office/2006/documentManagement/types"/>
    <ds:schemaRef ds:uri="http://schemas.microsoft.com/office/2006/metadata/properties"/>
    <ds:schemaRef ds:uri="http://purl.org/dc/terms/"/>
    <ds:schemaRef ds:uri="58bf89de-d6de-4d1b-afa4-fb106821bf66"/>
    <ds:schemaRef ds:uri="http://www.w3.org/XML/1998/namespace"/>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AC2A668C-6B3B-448E-9CAA-3A12028924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Janssen</dc:creator>
  <cp:keywords/>
  <dc:description/>
  <cp:lastModifiedBy>Singh, Mohit</cp:lastModifiedBy>
  <cp:revision/>
  <dcterms:created xsi:type="dcterms:W3CDTF">2021-04-03T17:47:41Z</dcterms:created>
  <dcterms:modified xsi:type="dcterms:W3CDTF">2026-09-03T13:46:03Z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0x0101000A947E6CCF12E54EAF212C5E6D7F1A97</vt:lpwstr>
  </property>
  <property fmtid="{D5CDD505-2E9C-101B-9397-08002B2CF9AE}" pid="3" name="MediaServiceImageTags">
    <vt:lpwstr/>
  </property>
  <property fmtid="{D5CDD505-2E9C-101B-9397-08002B2CF9AE}" pid="4" name="Order">
    <vt:r8>100</vt:r8>
  </property>
  <property fmtid="{D5CDD505-2E9C-101B-9397-08002B2CF9AE}" pid="5" name="_dlc_DocIdItemGuid">
    <vt:lpwstr>dbf7fd1f-9611-45ec-8dc6-fabd1820c1b0</vt:lpwstr>
  </property>
  <property fmtid="{D5CDD505-2E9C-101B-9397-08002B2CF9AE}" pid="6" name="TaxKeyword">
    <vt:lpwstr/>
  </property>
  <property fmtid="{D5CDD505-2E9C-101B-9397-08002B2CF9AE}" pid="7" name="TaxCatchAll">
    <vt:lpwstr/>
  </property>
  <property fmtid="{D5CDD505-2E9C-101B-9397-08002B2CF9AE}" pid="8" name="TaxKeywordTaxHTField">
    <vt:lpwstr/>
  </property>
</Properties>
</file>